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orkin-IP\Desktop\"/>
    </mc:Choice>
  </mc:AlternateContent>
  <bookViews>
    <workbookView xWindow="0" yWindow="0" windowWidth="28800" windowHeight="14235"/>
  </bookViews>
  <sheets>
    <sheet name="Скорректированная ведомость" sheetId="2" r:id="rId1"/>
  </sheets>
  <calcPr calcId="152511" refMode="R1C1"/>
</workbook>
</file>

<file path=xl/calcChain.xml><?xml version="1.0" encoding="utf-8"?>
<calcChain xmlns="http://schemas.openxmlformats.org/spreadsheetml/2006/main">
  <c r="H65" i="2" l="1"/>
  <c r="H54" i="2" l="1"/>
  <c r="H72" i="2" l="1"/>
  <c r="H70" i="2"/>
  <c r="H68" i="2"/>
  <c r="H63" i="2"/>
  <c r="H60" i="2"/>
  <c r="H58" i="2"/>
  <c r="H56" i="2"/>
  <c r="H52" i="2"/>
  <c r="H50" i="2"/>
  <c r="H47" i="2"/>
  <c r="H45" i="2"/>
  <c r="H43" i="2"/>
  <c r="H41" i="2"/>
  <c r="H39" i="2"/>
  <c r="H37" i="2"/>
  <c r="H35" i="2"/>
  <c r="H33" i="2"/>
  <c r="H31" i="2"/>
  <c r="H29" i="2"/>
  <c r="H26" i="2"/>
  <c r="H24" i="2"/>
  <c r="H22" i="2"/>
  <c r="H20" i="2"/>
  <c r="H18" i="2"/>
  <c r="H16" i="2"/>
  <c r="H14" i="2"/>
</calcChain>
</file>

<file path=xl/sharedStrings.xml><?xml version="1.0" encoding="utf-8"?>
<sst xmlns="http://schemas.openxmlformats.org/spreadsheetml/2006/main" count="104" uniqueCount="73">
  <si>
    <t xml:space="preserve">Приложение №2
к техническому заданию
</t>
  </si>
  <si>
    <t xml:space="preserve">Утверждаю:
Директор по безопасности – 
начальник управления безопасности
филиала ПАО «Россети МР» -
Западные электрические сети
__________________________А.А. Вдовиченко
«_____» ______________________ 2026 г.
</t>
  </si>
  <si>
    <t xml:space="preserve">Ведомость объемов №1
на оказание услуг по техническому обслуживанию систем охранного видеонаблюдения, периметральной сигнализации, СКУД, видеодомофонов, автоматических ворот и шлагбаумов  на объектах ЗЭС - филиала ПАО «Россети Московский регион»  в 2026-2028 г.г.
</t>
  </si>
  <si>
    <t>№ п/п</t>
  </si>
  <si>
    <t>Наименование работ и затрат</t>
  </si>
  <si>
    <t>Единица измерения</t>
  </si>
  <si>
    <t>Кол-во оборудования</t>
  </si>
  <si>
    <t xml:space="preserve">Периодичность обслуживания за </t>
  </si>
  <si>
    <t>Количество обслуживания за период</t>
  </si>
  <si>
    <t>2026 год</t>
  </si>
  <si>
    <t>2027 год</t>
  </si>
  <si>
    <t>2028 год</t>
  </si>
  <si>
    <t>Техническое обслуживание систем охранного видеонаблюдения</t>
  </si>
  <si>
    <t>шт.</t>
  </si>
  <si>
    <t>Техническое обслуживание компьютерного оборудования, профилактика электронных составляющих ПК</t>
  </si>
  <si>
    <t>Техническое обслуживание мониторов</t>
  </si>
  <si>
    <t>Техническое обслуживание  блока бесперебойного питания "ББП":</t>
  </si>
  <si>
    <t>Техническое обслуживание комплекта передатчика ретранслятора видеосигнала по витой паре:</t>
  </si>
  <si>
    <t>Техническое обслуживание систем периметральной сигнализации</t>
  </si>
  <si>
    <t>Техническое обслуживание резервных источников питания РИП-24 ИСП.01</t>
  </si>
  <si>
    <t>1. Внешний осмотр целостности корпуса прибора, удаление пыли и загрязнений
2. Проверка состояния световых индикаторов "Сеть", "Заряд", "24В" и звукового сигнала неисправности
3. Измерение номинального выходного напряжения при питании от сети и заряженных батареях, измерение тока потребления от сети и амплитуды пульсаций выходного напряжения при номинальной нагрузке
4. Запись в журнале регистрации работ по ТО и ППР результатов выполненных работ</t>
  </si>
  <si>
    <t xml:space="preserve">Техническое обслуживание резервных источников питания РИП СКАТ 1200 Р/20 </t>
  </si>
  <si>
    <t>1. Внешний осмотр извещателя
2. Проверка работоспособности извещателя измерительными приборами и магнитным тестом
3. Очистка от пыли и грязи, коррозионных налетов, при необходимости зачистить и подкрасить
4. Проверка надежности контактов в соединительных разъемах</t>
  </si>
  <si>
    <t>Техническое обслуживание блока бесперебойного питания UPS (по трудоемкости и составу работ аналогична ТО Блока питания БПС-0.3\12):</t>
  </si>
  <si>
    <t>Техническое обслуживание блока питания БПС 0,3/12:</t>
  </si>
  <si>
    <t>Техническое обслуживание блока С2000-БИ:</t>
  </si>
  <si>
    <t>Техническое обслуживание блока С2000 СП1:</t>
  </si>
  <si>
    <t>1. Внешний осмотр целостности корпуса прибора, удаление пыли и загрязнений с поверхности корпуса
2. Снятие крышки прибора
3. Отключение источника питания
4. Удаление пыли внутри корпуса прибора, внешний осмотр отсутствия дефектов электронных компонент печатной платы, проверка надежности крепления прибора, состояния внешних монтажных проводок, контактных соединений
5. Установка крышки прибора
6. Измерение тока, потребляемого прибором, проверка работы в режиме "Диагностика"
7. Проверка состояния индикатора "Работа"
8. Запись в журнале регистрации работ по ТО и ППР результатов выполненных работ</t>
  </si>
  <si>
    <t>Техническое обслуживание панели кроссовой ( на 100 пар):</t>
  </si>
  <si>
    <t>Техническое обслуживание  СКУД</t>
  </si>
  <si>
    <t>Техническое обслуживание Контроллера доступа С2000-2 (по трудоемкости и составу работа аналогична ТО Пульта контроля и управления охранно-пожарный "С2000"):</t>
  </si>
  <si>
    <t>1. Внешний осмотр целостности корпуса прибора, удаление пыли и загрязнений с поверхности
2. Проверка включения подсветки и звуковых сигналов клавиатуры, проверка и коррекция текущего времени и даты
3. Снятие крышки пульта
4. Отключение внешнего источника питания, удаление пыли внутри корпуса пульта, внешний осмотр отсутствия дефектов электронных компонент печатной платы, проверка крепления прибора, состояния внешних монтажных проводок, контактных соединений, подключение внешнего источника питания, измерение тока потребления
5. Проверка наличия индикации на ЖК-дисплее
6. Запрос о состоянии приборов, подключенных к пульту по интерфейсу RS-485
7. Запись в журнале регистрации работ по ТО и ППР результатов выполненных работ</t>
  </si>
  <si>
    <t>Техническое обслуживание Считыватель бесконтактный PROXY-3MA (по трудоемкости и составу работа аналогична ТО  Контрольной панели "SA2096"):</t>
  </si>
  <si>
    <t>Техническое обслуживание турникета-трипода (по трудоемкости и составу работа аналогична ТО Блока управления шлагбаумом)</t>
  </si>
  <si>
    <t>1. Отключение питающего напряжения
2. Чистка блока, проверка состояния контактов
3. Подключение питающего напряжения
4. Проверка функционирования микропереключателями SW2 и SW3</t>
  </si>
  <si>
    <t>Техническое обслуживание видеодомофона</t>
  </si>
  <si>
    <t>Техническое обслуживание автоматических шлагбаумов</t>
  </si>
  <si>
    <t>Техническое обслуживание тумбы шлагбаума со встроенным блоком управления:</t>
  </si>
  <si>
    <t>Техническое обслуживание удаленного блока  управления (Технология и трудоемкость услуг аналогична работе по техническому обслуживанию поста управления кнопочного типа ПКЕ):</t>
  </si>
  <si>
    <t>1. Проверка целостности корпуса.
2. Проверка  разъемных соединений.
3. Регулировка параметров электронного блока управления.</t>
  </si>
  <si>
    <t>Техническое обслуживание автоматических автоматических ворот</t>
  </si>
  <si>
    <t xml:space="preserve">Техническое обслуживание электропривода  ворот в соответствии с инструкцией по эксплуатации приборов.                                    (Технология и трудоемкость услуг аналогична работе по ремонту механизма открывания ворот МО-1):  </t>
  </si>
  <si>
    <t>Техническое обслуживание удаленного блока управления (Технология и трудоемкость услуг аналогична работе по техническому обслуживанию поста управления кнопочного типа ПКЕ):</t>
  </si>
  <si>
    <t>Техническое обслуживание блока защита БЗС (Технология и трудоемкость услуг аналогична работе по техническому обслуживанию блоков защиты типа БЗ-1М):</t>
  </si>
  <si>
    <t xml:space="preserve">1. Проверка целостности корпуса и световой индикации.
2. Разборка, очистка от грязи.
3. Измерение номинального выходного напряжения (12В +\- 0,5В).
4. Проверка предохранителей.
</t>
  </si>
  <si>
    <t>Лицо, разработавшее ведомость объемов:</t>
  </si>
  <si>
    <t>Начальник ОКиИБ</t>
  </si>
  <si>
    <t>_________________ Е.Ф. Чернушевич</t>
  </si>
  <si>
    <t xml:space="preserve">Техническое обслуживание цифрового Видеосервера (по трудоемкости и составу работа аналогична ТО Цифровоого видеорегистратора): </t>
  </si>
  <si>
    <t>1. Внешний осмотр целостности корпуса, удаление пыли и загрязнений с поверхности
2. Отключение сетевого питания, проверка состояния световых индикаторов
3. Подключение сетевого питания
4. Проверка состояния световых индикаторов (зеленый)
5. Измерение номинального выходного напряжения при питании от сети и заряженных батареях, измерение тока потребления от сети при номинальной нагрузке, измерение амплитуды пульсаций выходного напряжения при номинальной нагрузке
6. Запись в журнале регистрации работ по ТО и ППР результатов выполненных работ</t>
  </si>
  <si>
    <t>1. Произвести осмотр состояния коммутатора
2. Перевести переключатель POWER в выключенное положение, убедиться, что индикатор ON выключен
3. Произвести чистку без разборки коммутатора
4. Перевести переключатель POWER во включенное положение, убедиться, что индикатор ON включен
5. Запись в журнале регистрации работ по ТО и ППР результатов выполненных работ.</t>
  </si>
  <si>
    <t>Техническое обслуживание видеокамер:</t>
  </si>
  <si>
    <t>Техническое обслуживание коммутаторов Cisco (по составу и трудозатратам работа аналогична ТО Коммутатора 8-зонного "RU8020")</t>
  </si>
  <si>
    <t>1. Внешний осмотр целостности и удаление пыли и загрязнений с корпуса источника питания
2. Проверка состояния зеленого и красного световых индикаторов
3. Измерение номинального выходного напряжения при питании от сети и заряженных батареях, измерение тока потребления от сети и амплитуды пульсаций выходного напряжения при номинальной нагрузке
4. Запись в журнале регистрации работ по ТО и ППР результатов выполненных работ</t>
  </si>
  <si>
    <t>1. Внешний осмотр целостности корпуса прибора на отсутствие повреждений
2. Удаление пыли и загрязнений с поверхности корпуса извещателя
3. Снятие крышки корпуса
4. Удаление пыли внутри корпуса прибора
5. Проверка зоны обнаружения оповещателя, проверка чувствительности извещателя, изменение, при необходимости, зоны обнаружения и чувствительности извещателя
6. Установка крышки извещателя</t>
  </si>
  <si>
    <t>Техническое обслуживание извещателя охранного  (объемный инфрокрасный С2000-ПИК, Барьер 50, Барьер 100, Барьер 150, Фотон) (по трудоемкости и составу работа аналогична ТО  Извещателя охранного объемного оптико-электронного "ФОТОН-10") :</t>
  </si>
  <si>
    <t>1. Визуальный осмотр
2. Удаление пыли с внешней поверхности блока
3. Проверка сохранности пломб
4. Контроль положения выключателей и переключателей
5. Проверка работоспособности блока, проверка наличия индикации и звукового сигнала при разных выходных напряжениях
6. Занесение результатов в журнал</t>
  </si>
  <si>
    <t>Техническое обслуживание блока С2000АР-2) (по трудоемкости и составу работа аналогична ТО Блока сигнально-пускового "С2000-СП1"):</t>
  </si>
  <si>
    <t>1. Осмотр состояния кроссовых панелей. Проверка комплектности и прочности крепления деталей
2. Чистка панели пылесосом
3. Проверка маркировки
4. Запись о результатах в журнале по ТО и ППР</t>
  </si>
  <si>
    <t>Техническое обслуживание пульта контроля С-2000-М  (по трудоемкости и составу работа аналогична ТО Пульта контроля и управления охранно-пожарный "С2000"):</t>
  </si>
  <si>
    <t>Техническое обслуживание пульта контроля С-2000-КДЛ  (по трудоемкости и составу работа аналогична ТО Блок сигньно-пусковой "С2000-СП1"):</t>
  </si>
  <si>
    <t>Техническое обслуживание извещателей охранных магнитоконтактных (по составу и трудозатратам работа аналогична ТО Извещателя магнитоконтактного типа СМК</t>
  </si>
  <si>
    <t>1. Разборка, очистка, промывка, осмотр, дефектация;                                               
2. Устранение дефектов редуктора, шпинделя, электрической части;                
3. Проверка работоспособности.                                                              4. Сборка, смазка, испытание.</t>
  </si>
  <si>
    <t>1.Внешний осмотр целостности термокожуха, проверка надежности крепления кронштейна и термокожуха.  
2. Удаление пыли и загрязнений с поверхности термокожуха и защитного стекла видеокамеры, визуальная проверка механических повреждений и следов коррозии, зачистка ржавчины и нанесение защитного слоя краски.  
3. Снятие крышки монтажной коробки, измерение напряжения питания, установка крышки монтажной коробки   
4. Проверка ориентации видеокамеры, регулировка при необходимости.
5. Проверка работоспособности.  
6. Запись в журнале регистрации работ по ТО.</t>
  </si>
  <si>
    <t xml:space="preserve">1. Отключение сетевого напряжения питания. 
2. Внешний осмотр целостности корпуса. 
3. Разборка системного блока, манипулятора «мышь», клавиатуры 
4. Чистка блока изнутри пылесосом, установка защитной крышки. 
5. Проверка работоспособности.  
6. Сборка системного блока, манипулятора «мышь», клавиатуры. 
7. Включение сетевого напряжения питания, визуальная проверка. </t>
  </si>
  <si>
    <t>1. Отключение сетевого напряжения питания.                       
2. Внешний осмотр целостности монитора.
3. Отключение от монитора сетевого кабеля питания и кабеля с видеосигналом.
4. Удаление пыли и загрязнений с поверхности корпуса монитора и защитного стекла экрана. 
5. Снятие задней защитной крышки, снятие остаточного заряда с кинескопа, прочистка монитора изнутри пылесосом. 
6. Проверка работоспособности. 
7. Установка задней защитной крышки. 
8. Подключение к монитору сетевого кабеля питания и кабеля с видеосигналом.
9. Проверка надежности крепления и/или установки. 
10. Включение сетевого напряжения питания, визуальная проверка наличия и качества изображения. 
11 Регулировка яркости, контрастности и четкости изображения.  
12. Запись в журнале регистрации работ по ТО.</t>
  </si>
  <si>
    <t>1. Внешний осмотр целостности корпуса блока и проверка световой индикации, проверка надежности крепления блока питания . 
2. Удаление пыли и загрязнений с поверхности корпуса прибора. 
3. Измерение напряжения питания, подаваемого от внешнего источника . 
4. Регулировка усиления видеосигнала по входу и выходу с контролем передаваемого изображения на мониторе 
5. Проверка работоспособности.
6. Запись в журнале регистрации работ по ТО.</t>
  </si>
  <si>
    <t>1. Внешний осмотр и проверка работоспособности.
2. Удаление пыли и грязи.  
3. Проверка надежности контактов в соединительных разъемах.
4. Проверка работоспособности измерительными приборами.
5. Проверка работоспособности.
6. Запись в журнале регистрации работ по ТО.</t>
  </si>
  <si>
    <t>1. Внешний осмотр целостности корпуса и проверка надежности крепления вызывной части видеодомофона. 
2. Внешний осмотр целостности корпуса ответной части видеодомофона.  
3. Удаление пыли и загрязнений с поверхности корпуса извещателя.
4. Регулировка громкости сигнала вызова и уровня звука, регулировка яркости и контрастности изображения. 
5. Проверка работоспособности видеодомофона и режимов его работы.  
6. Проверка работоспособности.
7. Запись о выполнении в журнале регистрации работ по ТО.</t>
  </si>
  <si>
    <t>1. Проверка надежности крепления шлагбаума;
2. Чистка корпуса и механизма шлагбаума от пыли, грязи, влаги;
3. Проверка исправности механизма  шлагбаума;
4. Смазка узлов трения шлагбаума;
5. Проверка индикаторов;
6. Проверка надежности крепления контактных соединений в разъемах
7. Проверка работоспособности.
8. Отключение источника питания, демонтаж изношенных элементов, установка новых с проверкой надежности креплений, включение источника питания).</t>
  </si>
  <si>
    <t xml:space="preserve">1. Внешний осмотр целостности корпуса блока и проверка световой индикации, проверка надежности крепления блока питания.                                                                            2.Удаление пыли и загрязнений с поверхности корпуса прибора. 
3. Измерение номинального выходного напряжения (12В +\- 0,5В).                                                                           4. Проверка работоспособности.
5. Запись в журнале регистрации работ по ТО.
</t>
  </si>
  <si>
    <t xml:space="preserve">1. Внешний осмотр целостности корпуса блока и проверка световой индикации, проверка надежности крепления блока питания.                                                                            2.Удаление пыли и загрязнений с поверхности корпуса прибора. 
3. Измерение номинального выходного напряжения.                                                                           4.Проверка работоспособности.
5. Запись в журнале регистрации работ по ТО.
</t>
  </si>
  <si>
    <t xml:space="preserve">1. Внешний осмотр целостности корпуса видеорегистратора.  
2. Проверка надежности крепления и/или установки.
3. Визуальная проверка световой сигнализации и индикации на ЖК-дисплее. 
4. Отключение сетевого напряжения.
5.Удаление пыли и загрязнений.
6.Включение сетевого напряжения.
7.Проверка функции записи и воспроизведения изображения по всем каналам, функции мультиплексирования изображения.
8. Восстановление работоспособности.
9.Запись в журнале регистрации работ по ТО.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</si>
</sst>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scheme val="minor"/>
    </font>
    <font>
      <sz val="11"/>
      <color theme="1"/>
      <name val="Calibri"/>
      <family val="2"/>
      <charset val="204"/>
      <scheme val="minor"/>
    </font>
    <font>
      <b/>
      <sz val="11"/>
      <color theme="1"/>
      <name val="Calibri"/>
      <family val="2"/>
      <charset val="204"/>
      <scheme val="minor"/>
    </font>
    <font>
      <b/>
      <sz val="11"/>
      <color theme="1"/>
      <name val="Times New Roman"/>
      <family val="1"/>
      <charset val="204"/>
    </font>
    <font>
      <b/>
      <sz val="11"/>
      <name val="Times New Roman"/>
      <family val="1"/>
      <charset val="204"/>
    </font>
    <font>
      <sz val="11"/>
      <name val="Times New Roman"/>
      <family val="1"/>
      <charset val="204"/>
    </font>
    <font>
      <sz val="11"/>
      <color indexed="2"/>
      <name val="Calibri"/>
      <family val="2"/>
      <charset val="204"/>
      <scheme val="minor"/>
    </font>
    <font>
      <sz val="11"/>
      <name val="Times New Roman"/>
      <family val="1"/>
      <charset val="204"/>
    </font>
    <font>
      <sz val="11"/>
      <color indexed="2"/>
      <name val="Calibri"/>
      <family val="2"/>
      <charset val="204"/>
      <scheme val="minor"/>
    </font>
    <font>
      <b/>
      <sz val="11"/>
      <name val="Times New Roman"/>
      <family val="1"/>
      <charset val="204"/>
    </font>
    <font>
      <b/>
      <sz val="12"/>
      <color rgb="FF00B050"/>
      <name val="Calibri"/>
      <family val="2"/>
      <charset val="204"/>
      <scheme val="minor"/>
    </font>
    <font>
      <b/>
      <sz val="11"/>
      <color theme="1"/>
      <name val="Times New Roman"/>
      <family val="1"/>
      <charset val="204"/>
    </font>
    <font>
      <sz val="11"/>
      <color rgb="FF000000"/>
      <name val="Times New Roman"/>
      <family val="1"/>
      <charset val="204"/>
    </font>
  </fonts>
  <fills count="13">
    <fill>
      <patternFill patternType="none"/>
    </fill>
    <fill>
      <patternFill patternType="gray125"/>
    </fill>
    <fill>
      <patternFill patternType="solid">
        <fgColor theme="0"/>
        <bgColor theme="0"/>
      </patternFill>
    </fill>
    <fill>
      <patternFill patternType="solid">
        <fgColor theme="0"/>
        <bgColor indexed="7"/>
      </patternFill>
    </fill>
    <fill>
      <patternFill patternType="solid">
        <fgColor rgb="FFFFFF00"/>
        <bgColor theme="0"/>
      </patternFill>
    </fill>
    <fill>
      <patternFill patternType="solid">
        <fgColor theme="0"/>
        <bgColor rgb="FFFFC000"/>
      </patternFill>
    </fill>
    <fill>
      <patternFill patternType="solid">
        <fgColor theme="0"/>
        <bgColor theme="3" tint="0.59999389629810485"/>
      </patternFill>
    </fill>
    <fill>
      <patternFill patternType="solid">
        <fgColor theme="0"/>
        <bgColor theme="5" tint="0.59999389629810485"/>
      </patternFill>
    </fill>
    <fill>
      <patternFill patternType="solid">
        <fgColor theme="0"/>
        <bgColor theme="6" tint="0.59999389629810485"/>
      </patternFill>
    </fill>
    <fill>
      <patternFill patternType="solid">
        <fgColor theme="0"/>
        <bgColor indexed="5"/>
      </patternFill>
    </fill>
    <fill>
      <patternFill patternType="solid">
        <fgColor rgb="FFFFFF00"/>
        <bgColor rgb="FF92D050"/>
      </patternFill>
    </fill>
    <fill>
      <patternFill patternType="solid">
        <fgColor theme="0"/>
        <bgColor rgb="FF92D050"/>
      </patternFill>
    </fill>
    <fill>
      <patternFill patternType="solid">
        <fgColor theme="0"/>
        <bgColor theme="7" tint="0.59999389629810485"/>
      </patternFill>
    </fill>
  </fills>
  <borders count="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72">
    <xf numFmtId="0" fontId="0" fillId="0" borderId="0" xfId="0"/>
    <xf numFmtId="0" fontId="0" fillId="2" borderId="0" xfId="0" applyFill="1"/>
    <xf numFmtId="0" fontId="0" fillId="2" borderId="0" xfId="0" applyFill="1" applyAlignment="1">
      <alignment horizontal="center" vertical="center"/>
    </xf>
    <xf numFmtId="0" fontId="2" fillId="2" borderId="0" xfId="0" applyFont="1" applyFill="1" applyAlignment="1">
      <alignment horizontal="right" vertical="center"/>
    </xf>
    <xf numFmtId="0" fontId="2" fillId="2" borderId="0" xfId="0" applyFont="1" applyFill="1" applyAlignment="1">
      <alignment horizontal="center" vertical="center"/>
    </xf>
    <xf numFmtId="0" fontId="3"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6" fillId="2" borderId="0" xfId="0" applyFont="1" applyFill="1" applyAlignment="1">
      <alignment horizontal="left" vertical="center"/>
    </xf>
    <xf numFmtId="0" fontId="0" fillId="2" borderId="0" xfId="0" applyFill="1" applyAlignment="1">
      <alignment vertical="top" wrapText="1"/>
    </xf>
    <xf numFmtId="0" fontId="5" fillId="2" borderId="2" xfId="0" applyFont="1" applyFill="1" applyBorder="1" applyAlignment="1">
      <alignment vertical="center" wrapText="1"/>
    </xf>
    <xf numFmtId="0" fontId="0" fillId="2" borderId="0" xfId="0" applyFill="1" applyAlignment="1">
      <alignment vertical="top"/>
    </xf>
    <xf numFmtId="0" fontId="5" fillId="2" borderId="1" xfId="0" applyFont="1" applyFill="1" applyBorder="1" applyAlignment="1">
      <alignment vertical="center" wrapText="1"/>
    </xf>
    <xf numFmtId="0" fontId="4" fillId="3" borderId="2" xfId="0" applyFont="1" applyFill="1" applyBorder="1" applyAlignment="1">
      <alignment vertical="center" wrapText="1"/>
    </xf>
    <xf numFmtId="0" fontId="0" fillId="2" borderId="0" xfId="0" applyFill="1" applyAlignment="1">
      <alignment wrapText="1"/>
    </xf>
    <xf numFmtId="0" fontId="0" fillId="2" borderId="0" xfId="0" applyFill="1" applyAlignment="1">
      <alignment horizontal="left" vertical="top" wrapText="1"/>
    </xf>
    <xf numFmtId="0" fontId="4" fillId="2" borderId="3" xfId="0" applyFont="1" applyFill="1" applyBorder="1" applyAlignment="1">
      <alignment vertical="center" wrapText="1"/>
    </xf>
    <xf numFmtId="0" fontId="4" fillId="3" borderId="3" xfId="0" applyFont="1" applyFill="1" applyBorder="1" applyAlignment="1">
      <alignment vertical="center" wrapText="1"/>
    </xf>
    <xf numFmtId="0" fontId="3" fillId="2" borderId="0" xfId="0" applyFont="1" applyFill="1" applyAlignment="1">
      <alignment horizontal="center" vertical="center" wrapText="1"/>
    </xf>
    <xf numFmtId="0" fontId="5" fillId="2" borderId="0" xfId="0" applyFont="1" applyFill="1" applyAlignment="1">
      <alignment vertical="center" wrapText="1"/>
    </xf>
    <xf numFmtId="0" fontId="4" fillId="2" borderId="0" xfId="0" applyFont="1" applyFill="1" applyAlignment="1">
      <alignment horizontal="center" vertical="center" wrapText="1"/>
    </xf>
    <xf numFmtId="0" fontId="2" fillId="2" borderId="0" xfId="0" applyFont="1" applyFill="1"/>
    <xf numFmtId="0" fontId="0" fillId="0" borderId="0" xfId="0" applyFill="1"/>
    <xf numFmtId="0" fontId="5" fillId="0" borderId="2" xfId="0" applyFont="1" applyFill="1" applyBorder="1" applyAlignment="1">
      <alignment vertical="center" wrapText="1"/>
    </xf>
    <xf numFmtId="0" fontId="1" fillId="2" borderId="0" xfId="0" applyFont="1" applyFill="1" applyAlignment="1">
      <alignment horizontal="left" vertical="top" wrapText="1"/>
    </xf>
    <xf numFmtId="0" fontId="7" fillId="2" borderId="2" xfId="0" applyFont="1" applyFill="1" applyBorder="1" applyAlignment="1">
      <alignment vertical="center" wrapText="1"/>
    </xf>
    <xf numFmtId="0" fontId="7" fillId="9" borderId="2" xfId="0" applyFont="1" applyFill="1" applyBorder="1" applyAlignment="1">
      <alignment vertical="center" wrapText="1"/>
    </xf>
    <xf numFmtId="0" fontId="1" fillId="2" borderId="0" xfId="0" applyFont="1" applyFill="1" applyAlignment="1">
      <alignment vertical="top" wrapText="1"/>
    </xf>
    <xf numFmtId="0" fontId="9" fillId="2" borderId="2" xfId="0" applyFont="1" applyFill="1" applyBorder="1" applyAlignment="1">
      <alignment vertical="center" wrapText="1"/>
    </xf>
    <xf numFmtId="0" fontId="1" fillId="2" borderId="0" xfId="0" applyFont="1" applyFill="1" applyAlignment="1">
      <alignment wrapText="1"/>
    </xf>
    <xf numFmtId="0" fontId="8" fillId="2" borderId="0" xfId="0" applyFont="1" applyFill="1"/>
    <xf numFmtId="0" fontId="10" fillId="2" borderId="0" xfId="0" applyFont="1" applyFill="1" applyAlignment="1">
      <alignment vertical="top"/>
    </xf>
    <xf numFmtId="0" fontId="9" fillId="9" borderId="2" xfId="0" applyFont="1" applyFill="1" applyBorder="1" applyAlignment="1">
      <alignment vertical="center" wrapText="1"/>
    </xf>
    <xf numFmtId="0" fontId="11" fillId="2" borderId="2" xfId="0" applyFont="1" applyFill="1" applyBorder="1" applyAlignment="1">
      <alignment vertical="center" wrapText="1"/>
    </xf>
    <xf numFmtId="0" fontId="4" fillId="11" borderId="2" xfId="0" applyFont="1" applyFill="1" applyBorder="1" applyAlignment="1">
      <alignment vertical="center" wrapText="1"/>
    </xf>
    <xf numFmtId="0" fontId="5" fillId="11" borderId="2" xfId="0" applyFont="1" applyFill="1" applyBorder="1" applyAlignment="1">
      <alignment vertical="center" wrapText="1"/>
    </xf>
    <xf numFmtId="0" fontId="4" fillId="11" borderId="2" xfId="0" applyFont="1" applyFill="1" applyBorder="1" applyAlignment="1">
      <alignment horizontal="left" vertical="center" wrapText="1"/>
    </xf>
    <xf numFmtId="0" fontId="2" fillId="2" borderId="0" xfId="0" applyFont="1" applyFill="1" applyAlignment="1">
      <alignment horizontal="center" vertical="center"/>
    </xf>
    <xf numFmtId="0" fontId="3" fillId="11" borderId="2" xfId="0" applyFont="1" applyFill="1" applyBorder="1" applyAlignment="1">
      <alignment horizontal="center" vertical="center" wrapText="1"/>
    </xf>
    <xf numFmtId="0" fontId="4" fillId="11" borderId="2"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11" borderId="4" xfId="0" applyFont="1" applyFill="1" applyBorder="1" applyAlignment="1">
      <alignment horizontal="center" vertical="center" wrapText="1"/>
    </xf>
    <xf numFmtId="0" fontId="3" fillId="11"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12" borderId="2"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3" fillId="6" borderId="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12" fillId="0" borderId="2" xfId="0"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tabSelected="1" topLeftCell="A47" workbookViewId="0">
      <selection activeCell="H14" sqref="H14:H15"/>
    </sheetView>
  </sheetViews>
  <sheetFormatPr defaultRowHeight="15" x14ac:dyDescent="0.25"/>
  <cols>
    <col min="1" max="1" width="14.7109375" style="2" customWidth="1"/>
    <col min="2" max="2" width="66.42578125" style="1" customWidth="1"/>
    <col min="3" max="5" width="12.85546875" style="2" customWidth="1"/>
    <col min="6" max="8" width="14" style="2" customWidth="1"/>
    <col min="9" max="9" width="111.85546875" style="1" customWidth="1"/>
    <col min="10" max="16384" width="9.140625" style="1"/>
  </cols>
  <sheetData>
    <row r="1" spans="1:9" ht="15" customHeight="1" x14ac:dyDescent="0.25">
      <c r="H1" s="3" t="s">
        <v>0</v>
      </c>
    </row>
    <row r="3" spans="1:9" ht="15" customHeight="1" x14ac:dyDescent="0.25">
      <c r="E3" s="66" t="s">
        <v>1</v>
      </c>
      <c r="F3" s="66"/>
      <c r="G3" s="66"/>
      <c r="H3" s="66"/>
    </row>
    <row r="4" spans="1:9" x14ac:dyDescent="0.25">
      <c r="E4" s="66"/>
      <c r="F4" s="66"/>
      <c r="G4" s="66"/>
      <c r="H4" s="66"/>
    </row>
    <row r="5" spans="1:9" x14ac:dyDescent="0.25">
      <c r="E5" s="66"/>
      <c r="F5" s="66"/>
      <c r="G5" s="66"/>
      <c r="H5" s="66"/>
    </row>
    <row r="6" spans="1:9" x14ac:dyDescent="0.25">
      <c r="E6" s="66"/>
      <c r="F6" s="66"/>
      <c r="G6" s="66"/>
      <c r="H6" s="66"/>
    </row>
    <row r="7" spans="1:9" x14ac:dyDescent="0.25">
      <c r="E7" s="66"/>
      <c r="F7" s="66"/>
      <c r="G7" s="66"/>
      <c r="H7" s="66"/>
    </row>
    <row r="8" spans="1:9" ht="75.75" customHeight="1" x14ac:dyDescent="0.25">
      <c r="E8" s="66"/>
      <c r="F8" s="66"/>
      <c r="G8" s="66"/>
      <c r="H8" s="66"/>
    </row>
    <row r="9" spans="1:9" ht="67.5" customHeight="1" x14ac:dyDescent="0.25">
      <c r="A9" s="66" t="s">
        <v>2</v>
      </c>
      <c r="B9" s="36"/>
      <c r="C9" s="36"/>
      <c r="D9" s="36"/>
      <c r="E9" s="36"/>
      <c r="F9" s="36"/>
      <c r="G9" s="36"/>
      <c r="H9" s="36"/>
    </row>
    <row r="11" spans="1:9" ht="57" customHeight="1" x14ac:dyDescent="0.25">
      <c r="A11" s="43" t="s">
        <v>3</v>
      </c>
      <c r="B11" s="52" t="s">
        <v>4</v>
      </c>
      <c r="C11" s="52" t="s">
        <v>5</v>
      </c>
      <c r="D11" s="52" t="s">
        <v>6</v>
      </c>
      <c r="E11" s="52" t="s">
        <v>7</v>
      </c>
      <c r="F11" s="52"/>
      <c r="G11" s="52"/>
      <c r="H11" s="52" t="s">
        <v>8</v>
      </c>
    </row>
    <row r="12" spans="1:9" x14ac:dyDescent="0.25">
      <c r="A12" s="44"/>
      <c r="B12" s="52"/>
      <c r="C12" s="52"/>
      <c r="D12" s="52"/>
      <c r="E12" s="5" t="s">
        <v>9</v>
      </c>
      <c r="F12" s="5" t="s">
        <v>10</v>
      </c>
      <c r="G12" s="5" t="s">
        <v>11</v>
      </c>
      <c r="H12" s="52"/>
      <c r="I12" s="21"/>
    </row>
    <row r="13" spans="1:9" x14ac:dyDescent="0.25">
      <c r="A13" s="51" t="s">
        <v>12</v>
      </c>
      <c r="B13" s="51"/>
      <c r="C13" s="51"/>
      <c r="D13" s="51"/>
      <c r="E13" s="51"/>
      <c r="F13" s="51"/>
      <c r="G13" s="51"/>
      <c r="H13" s="51"/>
    </row>
    <row r="14" spans="1:9" ht="42.75" x14ac:dyDescent="0.25">
      <c r="A14" s="69">
        <v>1</v>
      </c>
      <c r="B14" s="6" t="s">
        <v>48</v>
      </c>
      <c r="C14" s="43" t="s">
        <v>13</v>
      </c>
      <c r="D14" s="43">
        <v>60</v>
      </c>
      <c r="E14" s="55">
        <v>3</v>
      </c>
      <c r="F14" s="43">
        <v>4</v>
      </c>
      <c r="G14" s="43">
        <v>4</v>
      </c>
      <c r="H14" s="43">
        <f>D14*(E14+F14+G14)</f>
        <v>660</v>
      </c>
    </row>
    <row r="15" spans="1:9" ht="180" x14ac:dyDescent="0.25">
      <c r="A15" s="70"/>
      <c r="B15" s="71" t="s">
        <v>72</v>
      </c>
      <c r="C15" s="44"/>
      <c r="D15" s="44"/>
      <c r="E15" s="63"/>
      <c r="F15" s="44"/>
      <c r="G15" s="44"/>
      <c r="H15" s="44"/>
      <c r="I15" s="7"/>
    </row>
    <row r="16" spans="1:9" x14ac:dyDescent="0.25">
      <c r="A16" s="67">
        <v>2</v>
      </c>
      <c r="B16" s="6" t="s">
        <v>51</v>
      </c>
      <c r="C16" s="43" t="s">
        <v>13</v>
      </c>
      <c r="D16" s="43">
        <v>410</v>
      </c>
      <c r="E16" s="43">
        <v>3</v>
      </c>
      <c r="F16" s="43">
        <v>4</v>
      </c>
      <c r="G16" s="43">
        <v>4</v>
      </c>
      <c r="H16" s="43">
        <f t="shared" ref="H16:H60" si="0">D16*(E16+F16+G16)</f>
        <v>4510</v>
      </c>
    </row>
    <row r="17" spans="1:9" ht="181.5" customHeight="1" x14ac:dyDescent="0.25">
      <c r="A17" s="68"/>
      <c r="B17" s="9" t="s">
        <v>63</v>
      </c>
      <c r="C17" s="44"/>
      <c r="D17" s="44"/>
      <c r="E17" s="44"/>
      <c r="F17" s="44"/>
      <c r="G17" s="44"/>
      <c r="H17" s="44"/>
    </row>
    <row r="18" spans="1:9" ht="28.5" x14ac:dyDescent="0.25">
      <c r="A18" s="52">
        <v>3</v>
      </c>
      <c r="B18" s="6" t="s">
        <v>14</v>
      </c>
      <c r="C18" s="43" t="s">
        <v>13</v>
      </c>
      <c r="D18" s="43">
        <v>64</v>
      </c>
      <c r="E18" s="43">
        <v>3</v>
      </c>
      <c r="F18" s="43">
        <v>4</v>
      </c>
      <c r="G18" s="43">
        <v>4</v>
      </c>
      <c r="H18" s="43">
        <f t="shared" si="0"/>
        <v>704</v>
      </c>
    </row>
    <row r="19" spans="1:9" ht="105" x14ac:dyDescent="0.25">
      <c r="A19" s="52"/>
      <c r="B19" s="22" t="s">
        <v>64</v>
      </c>
      <c r="C19" s="44"/>
      <c r="D19" s="44"/>
      <c r="E19" s="44"/>
      <c r="F19" s="44"/>
      <c r="G19" s="44"/>
      <c r="H19" s="44"/>
      <c r="I19" s="10"/>
    </row>
    <row r="20" spans="1:9" x14ac:dyDescent="0.25">
      <c r="A20" s="64">
        <v>4</v>
      </c>
      <c r="B20" s="6" t="s">
        <v>15</v>
      </c>
      <c r="C20" s="43" t="s">
        <v>13</v>
      </c>
      <c r="D20" s="43">
        <v>131</v>
      </c>
      <c r="E20" s="43">
        <v>3</v>
      </c>
      <c r="F20" s="43">
        <v>4</v>
      </c>
      <c r="G20" s="47">
        <v>4</v>
      </c>
      <c r="H20" s="43">
        <f t="shared" si="0"/>
        <v>1441</v>
      </c>
    </row>
    <row r="21" spans="1:9" ht="255" x14ac:dyDescent="0.25">
      <c r="A21" s="64"/>
      <c r="B21" s="11" t="s">
        <v>65</v>
      </c>
      <c r="C21" s="46"/>
      <c r="D21" s="46"/>
      <c r="E21" s="46"/>
      <c r="F21" s="46"/>
      <c r="G21" s="65"/>
      <c r="H21" s="46"/>
    </row>
    <row r="22" spans="1:9" ht="28.5" x14ac:dyDescent="0.25">
      <c r="A22" s="52">
        <v>5</v>
      </c>
      <c r="B22" s="6" t="s">
        <v>16</v>
      </c>
      <c r="C22" s="43" t="s">
        <v>13</v>
      </c>
      <c r="D22" s="43">
        <v>70</v>
      </c>
      <c r="E22" s="43">
        <v>3</v>
      </c>
      <c r="F22" s="43">
        <v>4</v>
      </c>
      <c r="G22" s="43">
        <v>4</v>
      </c>
      <c r="H22" s="43">
        <f t="shared" si="0"/>
        <v>770</v>
      </c>
    </row>
    <row r="23" spans="1:9" ht="180" x14ac:dyDescent="0.25">
      <c r="A23" s="52"/>
      <c r="B23" s="22" t="s">
        <v>49</v>
      </c>
      <c r="C23" s="44"/>
      <c r="D23" s="44"/>
      <c r="E23" s="44"/>
      <c r="F23" s="44"/>
      <c r="G23" s="44"/>
      <c r="H23" s="44"/>
      <c r="I23" s="8"/>
    </row>
    <row r="24" spans="1:9" ht="42.75" x14ac:dyDescent="0.25">
      <c r="A24" s="61">
        <v>6</v>
      </c>
      <c r="B24" s="12" t="s">
        <v>52</v>
      </c>
      <c r="C24" s="52" t="s">
        <v>13</v>
      </c>
      <c r="D24" s="52">
        <v>26</v>
      </c>
      <c r="E24" s="52">
        <v>3</v>
      </c>
      <c r="F24" s="52">
        <v>4</v>
      </c>
      <c r="G24" s="53">
        <v>4</v>
      </c>
      <c r="H24" s="52">
        <f t="shared" si="0"/>
        <v>286</v>
      </c>
    </row>
    <row r="25" spans="1:9" ht="120" x14ac:dyDescent="0.25">
      <c r="A25" s="62"/>
      <c r="B25" s="22" t="s">
        <v>50</v>
      </c>
      <c r="C25" s="52"/>
      <c r="D25" s="52"/>
      <c r="E25" s="52"/>
      <c r="F25" s="52"/>
      <c r="G25" s="53"/>
      <c r="H25" s="52"/>
      <c r="I25" s="13"/>
    </row>
    <row r="26" spans="1:9" ht="28.5" x14ac:dyDescent="0.25">
      <c r="A26" s="43">
        <v>7</v>
      </c>
      <c r="B26" s="6" t="s">
        <v>17</v>
      </c>
      <c r="C26" s="52" t="s">
        <v>13</v>
      </c>
      <c r="D26" s="52">
        <v>6</v>
      </c>
      <c r="E26" s="52">
        <v>3</v>
      </c>
      <c r="F26" s="52">
        <v>4</v>
      </c>
      <c r="G26" s="53">
        <v>4</v>
      </c>
      <c r="H26" s="52">
        <f t="shared" si="0"/>
        <v>66</v>
      </c>
    </row>
    <row r="27" spans="1:9" ht="135" x14ac:dyDescent="0.25">
      <c r="A27" s="44"/>
      <c r="B27" s="9" t="s">
        <v>66</v>
      </c>
      <c r="C27" s="52"/>
      <c r="D27" s="52"/>
      <c r="E27" s="52"/>
      <c r="F27" s="52"/>
      <c r="G27" s="53"/>
      <c r="H27" s="52"/>
    </row>
    <row r="28" spans="1:9" ht="15" customHeight="1" x14ac:dyDescent="0.25">
      <c r="A28" s="58" t="s">
        <v>18</v>
      </c>
      <c r="B28" s="59"/>
      <c r="C28" s="59"/>
      <c r="D28" s="59"/>
      <c r="E28" s="59"/>
      <c r="F28" s="59"/>
      <c r="G28" s="59"/>
      <c r="H28" s="60"/>
    </row>
    <row r="29" spans="1:9" ht="28.5" x14ac:dyDescent="0.25">
      <c r="A29" s="52">
        <v>8</v>
      </c>
      <c r="B29" s="6" t="s">
        <v>19</v>
      </c>
      <c r="C29" s="52" t="s">
        <v>13</v>
      </c>
      <c r="D29" s="52">
        <v>105</v>
      </c>
      <c r="E29" s="52">
        <v>3</v>
      </c>
      <c r="F29" s="52">
        <v>4</v>
      </c>
      <c r="G29" s="53">
        <v>4</v>
      </c>
      <c r="H29" s="52">
        <f t="shared" si="0"/>
        <v>1155</v>
      </c>
    </row>
    <row r="30" spans="1:9" ht="150" x14ac:dyDescent="0.25">
      <c r="A30" s="52"/>
      <c r="B30" s="22" t="s">
        <v>20</v>
      </c>
      <c r="C30" s="52"/>
      <c r="D30" s="52"/>
      <c r="E30" s="52"/>
      <c r="F30" s="52"/>
      <c r="G30" s="53"/>
      <c r="H30" s="52"/>
      <c r="I30" s="14"/>
    </row>
    <row r="31" spans="1:9" ht="28.5" x14ac:dyDescent="0.25">
      <c r="A31" s="43">
        <v>9</v>
      </c>
      <c r="B31" s="15" t="s">
        <v>21</v>
      </c>
      <c r="C31" s="52" t="s">
        <v>13</v>
      </c>
      <c r="D31" s="52">
        <v>140</v>
      </c>
      <c r="E31" s="52">
        <v>3</v>
      </c>
      <c r="F31" s="52">
        <v>4</v>
      </c>
      <c r="G31" s="53">
        <v>4</v>
      </c>
      <c r="H31" s="52">
        <f t="shared" si="0"/>
        <v>1540</v>
      </c>
    </row>
    <row r="32" spans="1:9" ht="135" x14ac:dyDescent="0.25">
      <c r="A32" s="46"/>
      <c r="B32" s="24" t="s">
        <v>53</v>
      </c>
      <c r="C32" s="52"/>
      <c r="D32" s="52"/>
      <c r="E32" s="52"/>
      <c r="F32" s="52"/>
      <c r="G32" s="53"/>
      <c r="H32" s="52"/>
      <c r="I32" s="23"/>
    </row>
    <row r="33" spans="1:9" ht="42.75" x14ac:dyDescent="0.25">
      <c r="A33" s="57">
        <v>10</v>
      </c>
      <c r="B33" s="16" t="s">
        <v>61</v>
      </c>
      <c r="C33" s="52" t="s">
        <v>13</v>
      </c>
      <c r="D33" s="52">
        <v>97</v>
      </c>
      <c r="E33" s="52">
        <v>3</v>
      </c>
      <c r="F33" s="52">
        <v>4</v>
      </c>
      <c r="G33" s="53">
        <v>4</v>
      </c>
      <c r="H33" s="52">
        <f t="shared" si="0"/>
        <v>1067</v>
      </c>
      <c r="I33" s="30"/>
    </row>
    <row r="34" spans="1:9" ht="90" x14ac:dyDescent="0.25">
      <c r="A34" s="57"/>
      <c r="B34" s="25" t="s">
        <v>22</v>
      </c>
      <c r="C34" s="52"/>
      <c r="D34" s="52"/>
      <c r="E34" s="52"/>
      <c r="F34" s="52"/>
      <c r="G34" s="53"/>
      <c r="H34" s="52"/>
      <c r="I34" s="23"/>
    </row>
    <row r="35" spans="1:9" ht="42.75" x14ac:dyDescent="0.25">
      <c r="A35" s="52">
        <v>11</v>
      </c>
      <c r="B35" s="6" t="s">
        <v>23</v>
      </c>
      <c r="C35" s="43" t="s">
        <v>13</v>
      </c>
      <c r="D35" s="43">
        <v>114</v>
      </c>
      <c r="E35" s="43">
        <v>3</v>
      </c>
      <c r="F35" s="43">
        <v>4</v>
      </c>
      <c r="G35" s="43">
        <v>4</v>
      </c>
      <c r="H35" s="43">
        <f t="shared" si="0"/>
        <v>1254</v>
      </c>
    </row>
    <row r="36" spans="1:9" ht="105" x14ac:dyDescent="0.25">
      <c r="A36" s="52"/>
      <c r="B36" s="9" t="s">
        <v>70</v>
      </c>
      <c r="C36" s="44"/>
      <c r="D36" s="44"/>
      <c r="E36" s="44"/>
      <c r="F36" s="44"/>
      <c r="G36" s="44"/>
      <c r="H36" s="44"/>
    </row>
    <row r="37" spans="1:9" x14ac:dyDescent="0.25">
      <c r="A37" s="55">
        <v>12</v>
      </c>
      <c r="B37" s="6" t="s">
        <v>24</v>
      </c>
      <c r="C37" s="43" t="s">
        <v>13</v>
      </c>
      <c r="D37" s="43">
        <v>6</v>
      </c>
      <c r="E37" s="43">
        <v>3</v>
      </c>
      <c r="F37" s="43">
        <v>4</v>
      </c>
      <c r="G37" s="43">
        <v>4</v>
      </c>
      <c r="H37" s="43">
        <f t="shared" si="0"/>
        <v>66</v>
      </c>
    </row>
    <row r="38" spans="1:9" ht="105" x14ac:dyDescent="0.25">
      <c r="A38" s="56"/>
      <c r="B38" s="9" t="s">
        <v>71</v>
      </c>
      <c r="C38" s="44"/>
      <c r="D38" s="44"/>
      <c r="E38" s="44"/>
      <c r="F38" s="44"/>
      <c r="G38" s="44"/>
      <c r="H38" s="44"/>
    </row>
    <row r="39" spans="1:9" ht="71.25" x14ac:dyDescent="0.25">
      <c r="A39" s="54">
        <v>13</v>
      </c>
      <c r="B39" s="27" t="s">
        <v>55</v>
      </c>
      <c r="C39" s="43" t="s">
        <v>13</v>
      </c>
      <c r="D39" s="43">
        <v>903</v>
      </c>
      <c r="E39" s="43">
        <v>3</v>
      </c>
      <c r="F39" s="43">
        <v>4</v>
      </c>
      <c r="G39" s="47">
        <v>4</v>
      </c>
      <c r="H39" s="43">
        <f t="shared" si="0"/>
        <v>9933</v>
      </c>
    </row>
    <row r="40" spans="1:9" ht="135" x14ac:dyDescent="0.25">
      <c r="A40" s="54"/>
      <c r="B40" s="25" t="s">
        <v>54</v>
      </c>
      <c r="C40" s="44"/>
      <c r="D40" s="44"/>
      <c r="E40" s="44"/>
      <c r="F40" s="44"/>
      <c r="G40" s="48"/>
      <c r="H40" s="44"/>
      <c r="I40" s="26"/>
    </row>
    <row r="41" spans="1:9" x14ac:dyDescent="0.25">
      <c r="A41" s="43">
        <v>14</v>
      </c>
      <c r="B41" s="6" t="s">
        <v>25</v>
      </c>
      <c r="C41" s="43" t="s">
        <v>13</v>
      </c>
      <c r="D41" s="43">
        <v>114</v>
      </c>
      <c r="E41" s="43">
        <v>3</v>
      </c>
      <c r="F41" s="43">
        <v>4</v>
      </c>
      <c r="G41" s="47">
        <v>4</v>
      </c>
      <c r="H41" s="43">
        <f t="shared" si="0"/>
        <v>1254</v>
      </c>
    </row>
    <row r="42" spans="1:9" ht="105" x14ac:dyDescent="0.25">
      <c r="A42" s="52"/>
      <c r="B42" s="25" t="s">
        <v>56</v>
      </c>
      <c r="C42" s="52"/>
      <c r="D42" s="52"/>
      <c r="E42" s="52"/>
      <c r="F42" s="52"/>
      <c r="G42" s="53"/>
      <c r="H42" s="52"/>
      <c r="I42" s="28"/>
    </row>
    <row r="43" spans="1:9" x14ac:dyDescent="0.25">
      <c r="A43" s="43">
        <v>15</v>
      </c>
      <c r="B43" s="6" t="s">
        <v>26</v>
      </c>
      <c r="C43" s="43" t="s">
        <v>13</v>
      </c>
      <c r="D43" s="43">
        <v>57</v>
      </c>
      <c r="E43" s="43">
        <v>3</v>
      </c>
      <c r="F43" s="43">
        <v>4</v>
      </c>
      <c r="G43" s="47">
        <v>4</v>
      </c>
      <c r="H43" s="43">
        <f t="shared" si="0"/>
        <v>627</v>
      </c>
    </row>
    <row r="44" spans="1:9" ht="210" x14ac:dyDescent="0.25">
      <c r="A44" s="52"/>
      <c r="B44" s="25" t="s">
        <v>27</v>
      </c>
      <c r="C44" s="52"/>
      <c r="D44" s="52"/>
      <c r="E44" s="52"/>
      <c r="F44" s="52"/>
      <c r="G44" s="53"/>
      <c r="H44" s="52"/>
      <c r="I44" s="28"/>
    </row>
    <row r="45" spans="1:9" ht="42.75" x14ac:dyDescent="0.25">
      <c r="A45" s="43">
        <v>16</v>
      </c>
      <c r="B45" s="27" t="s">
        <v>57</v>
      </c>
      <c r="C45" s="43" t="s">
        <v>13</v>
      </c>
      <c r="D45" s="43">
        <v>228</v>
      </c>
      <c r="E45" s="43">
        <v>3</v>
      </c>
      <c r="F45" s="43">
        <v>4</v>
      </c>
      <c r="G45" s="47">
        <v>4</v>
      </c>
      <c r="H45" s="43">
        <f t="shared" si="0"/>
        <v>2508</v>
      </c>
      <c r="I45" s="7"/>
    </row>
    <row r="46" spans="1:9" ht="210" x14ac:dyDescent="0.25">
      <c r="A46" s="52"/>
      <c r="B46" s="25" t="s">
        <v>27</v>
      </c>
      <c r="C46" s="52"/>
      <c r="D46" s="52"/>
      <c r="E46" s="52"/>
      <c r="F46" s="52"/>
      <c r="G46" s="53"/>
      <c r="H46" s="52"/>
      <c r="I46" s="28"/>
    </row>
    <row r="47" spans="1:9" ht="18.75" customHeight="1" x14ac:dyDescent="0.25">
      <c r="A47" s="43">
        <v>17</v>
      </c>
      <c r="B47" s="27" t="s">
        <v>28</v>
      </c>
      <c r="C47" s="43" t="s">
        <v>13</v>
      </c>
      <c r="D47" s="43">
        <v>57</v>
      </c>
      <c r="E47" s="43">
        <v>3</v>
      </c>
      <c r="F47" s="43">
        <v>4</v>
      </c>
      <c r="G47" s="47">
        <v>4</v>
      </c>
      <c r="H47" s="43">
        <f t="shared" si="0"/>
        <v>627</v>
      </c>
      <c r="I47" s="29"/>
    </row>
    <row r="48" spans="1:9" ht="94.5" customHeight="1" x14ac:dyDescent="0.25">
      <c r="A48" s="44"/>
      <c r="B48" s="25" t="s">
        <v>58</v>
      </c>
      <c r="C48" s="44"/>
      <c r="D48" s="44"/>
      <c r="E48" s="44"/>
      <c r="F48" s="44"/>
      <c r="G48" s="48"/>
      <c r="H48" s="44"/>
      <c r="I48" s="28"/>
    </row>
    <row r="49" spans="1:9" x14ac:dyDescent="0.25">
      <c r="A49" s="51" t="s">
        <v>29</v>
      </c>
      <c r="B49" s="51"/>
      <c r="C49" s="51"/>
      <c r="D49" s="51"/>
      <c r="E49" s="51"/>
      <c r="F49" s="51"/>
      <c r="G49" s="51"/>
      <c r="H49" s="51"/>
    </row>
    <row r="50" spans="1:9" ht="42.75" x14ac:dyDescent="0.25">
      <c r="A50" s="43">
        <v>18</v>
      </c>
      <c r="B50" s="6" t="s">
        <v>30</v>
      </c>
      <c r="C50" s="43" t="s">
        <v>13</v>
      </c>
      <c r="D50" s="43">
        <v>56</v>
      </c>
      <c r="E50" s="43">
        <v>3</v>
      </c>
      <c r="F50" s="43">
        <v>4</v>
      </c>
      <c r="G50" s="47">
        <v>4</v>
      </c>
      <c r="H50" s="43">
        <f t="shared" si="0"/>
        <v>616</v>
      </c>
    </row>
    <row r="51" spans="1:9" ht="225" x14ac:dyDescent="0.25">
      <c r="A51" s="44"/>
      <c r="B51" s="25" t="s">
        <v>31</v>
      </c>
      <c r="C51" s="44"/>
      <c r="D51" s="44"/>
      <c r="E51" s="44"/>
      <c r="F51" s="44"/>
      <c r="G51" s="48"/>
      <c r="H51" s="44"/>
      <c r="I51" s="28"/>
    </row>
    <row r="52" spans="1:9" ht="42.75" x14ac:dyDescent="0.25">
      <c r="A52" s="43">
        <v>19</v>
      </c>
      <c r="B52" s="32" t="s">
        <v>59</v>
      </c>
      <c r="C52" s="43" t="s">
        <v>13</v>
      </c>
      <c r="D52" s="49">
        <v>68</v>
      </c>
      <c r="E52" s="43">
        <v>3</v>
      </c>
      <c r="F52" s="43">
        <v>4</v>
      </c>
      <c r="G52" s="43">
        <v>4</v>
      </c>
      <c r="H52" s="43">
        <f t="shared" si="0"/>
        <v>748</v>
      </c>
      <c r="I52" s="29"/>
    </row>
    <row r="53" spans="1:9" ht="225" x14ac:dyDescent="0.25">
      <c r="A53" s="44"/>
      <c r="B53" s="25" t="s">
        <v>31</v>
      </c>
      <c r="C53" s="44"/>
      <c r="D53" s="50"/>
      <c r="E53" s="44"/>
      <c r="F53" s="44"/>
      <c r="G53" s="44"/>
      <c r="H53" s="44"/>
      <c r="I53" s="28"/>
    </row>
    <row r="54" spans="1:9" ht="42.75" x14ac:dyDescent="0.25">
      <c r="A54" s="43">
        <v>20</v>
      </c>
      <c r="B54" s="31" t="s">
        <v>60</v>
      </c>
      <c r="C54" s="43" t="s">
        <v>13</v>
      </c>
      <c r="D54" s="49">
        <v>2</v>
      </c>
      <c r="E54" s="43">
        <v>3</v>
      </c>
      <c r="F54" s="43">
        <v>4</v>
      </c>
      <c r="G54" s="43">
        <v>4</v>
      </c>
      <c r="H54" s="43">
        <f t="shared" si="0"/>
        <v>22</v>
      </c>
      <c r="I54" s="28"/>
    </row>
    <row r="55" spans="1:9" ht="210" x14ac:dyDescent="0.25">
      <c r="A55" s="44"/>
      <c r="B55" s="25" t="s">
        <v>27</v>
      </c>
      <c r="C55" s="44"/>
      <c r="D55" s="50"/>
      <c r="E55" s="44"/>
      <c r="F55" s="44"/>
      <c r="G55" s="44"/>
      <c r="H55" s="44"/>
      <c r="I55" s="28"/>
    </row>
    <row r="56" spans="1:9" ht="48.75" customHeight="1" x14ac:dyDescent="0.25">
      <c r="A56" s="43">
        <v>21</v>
      </c>
      <c r="B56" s="6" t="s">
        <v>32</v>
      </c>
      <c r="C56" s="43" t="s">
        <v>13</v>
      </c>
      <c r="D56" s="43">
        <v>60</v>
      </c>
      <c r="E56" s="43">
        <v>3</v>
      </c>
      <c r="F56" s="43">
        <v>4</v>
      </c>
      <c r="G56" s="47">
        <v>4</v>
      </c>
      <c r="H56" s="43">
        <f t="shared" si="0"/>
        <v>660</v>
      </c>
    </row>
    <row r="57" spans="1:9" ht="96" customHeight="1" x14ac:dyDescent="0.25">
      <c r="A57" s="44"/>
      <c r="B57" s="9" t="s">
        <v>67</v>
      </c>
      <c r="C57" s="44"/>
      <c r="D57" s="44"/>
      <c r="E57" s="44"/>
      <c r="F57" s="44"/>
      <c r="G57" s="48"/>
      <c r="H57" s="44"/>
    </row>
    <row r="58" spans="1:9" ht="42.75" x14ac:dyDescent="0.25">
      <c r="A58" s="43">
        <v>22</v>
      </c>
      <c r="B58" s="6" t="s">
        <v>33</v>
      </c>
      <c r="C58" s="43" t="s">
        <v>13</v>
      </c>
      <c r="D58" s="43">
        <v>14</v>
      </c>
      <c r="E58" s="43">
        <v>3</v>
      </c>
      <c r="F58" s="43">
        <v>4</v>
      </c>
      <c r="G58" s="47">
        <v>4</v>
      </c>
      <c r="H58" s="43">
        <f t="shared" si="0"/>
        <v>154</v>
      </c>
    </row>
    <row r="59" spans="1:9" ht="60" x14ac:dyDescent="0.25">
      <c r="A59" s="44"/>
      <c r="B59" s="24" t="s">
        <v>34</v>
      </c>
      <c r="C59" s="44"/>
      <c r="D59" s="44"/>
      <c r="E59" s="44"/>
      <c r="F59" s="44"/>
      <c r="G59" s="48"/>
      <c r="H59" s="44"/>
      <c r="I59" s="23"/>
    </row>
    <row r="60" spans="1:9" ht="24" customHeight="1" x14ac:dyDescent="0.25">
      <c r="A60" s="43">
        <v>23</v>
      </c>
      <c r="B60" s="6" t="s">
        <v>35</v>
      </c>
      <c r="C60" s="45" t="s">
        <v>13</v>
      </c>
      <c r="D60" s="43">
        <v>59</v>
      </c>
      <c r="E60" s="45">
        <v>3</v>
      </c>
      <c r="F60" s="43">
        <v>4</v>
      </c>
      <c r="G60" s="45">
        <v>4</v>
      </c>
      <c r="H60" s="43">
        <f t="shared" si="0"/>
        <v>649</v>
      </c>
    </row>
    <row r="61" spans="1:9" ht="146.25" customHeight="1" x14ac:dyDescent="0.25">
      <c r="A61" s="44"/>
      <c r="B61" s="9" t="s">
        <v>68</v>
      </c>
      <c r="C61" s="46"/>
      <c r="D61" s="44"/>
      <c r="E61" s="46"/>
      <c r="F61" s="44"/>
      <c r="G61" s="46"/>
      <c r="H61" s="44"/>
    </row>
    <row r="62" spans="1:9" x14ac:dyDescent="0.25">
      <c r="A62" s="39" t="s">
        <v>36</v>
      </c>
      <c r="B62" s="39"/>
      <c r="C62" s="39"/>
      <c r="D62" s="39"/>
      <c r="E62" s="39"/>
      <c r="F62" s="39"/>
      <c r="G62" s="39"/>
      <c r="H62" s="39"/>
    </row>
    <row r="63" spans="1:9" ht="33" customHeight="1" x14ac:dyDescent="0.25">
      <c r="A63" s="40">
        <v>24</v>
      </c>
      <c r="B63" s="33" t="s">
        <v>37</v>
      </c>
      <c r="C63" s="42" t="s">
        <v>13</v>
      </c>
      <c r="D63" s="40">
        <v>10</v>
      </c>
      <c r="E63" s="42">
        <v>3</v>
      </c>
      <c r="F63" s="40">
        <v>4</v>
      </c>
      <c r="G63" s="42">
        <v>4</v>
      </c>
      <c r="H63" s="40">
        <f t="shared" ref="H63:H72" si="1">D63*(E63+F63+G63)</f>
        <v>110</v>
      </c>
    </row>
    <row r="64" spans="1:9" ht="165" x14ac:dyDescent="0.25">
      <c r="A64" s="41"/>
      <c r="B64" s="34" t="s">
        <v>69</v>
      </c>
      <c r="C64" s="42"/>
      <c r="D64" s="41"/>
      <c r="E64" s="42"/>
      <c r="F64" s="41"/>
      <c r="G64" s="42"/>
      <c r="H64" s="41"/>
    </row>
    <row r="65" spans="1:8" ht="57" x14ac:dyDescent="0.25">
      <c r="A65" s="37">
        <v>25</v>
      </c>
      <c r="B65" s="33" t="s">
        <v>38</v>
      </c>
      <c r="C65" s="37" t="s">
        <v>13</v>
      </c>
      <c r="D65" s="37">
        <v>10</v>
      </c>
      <c r="E65" s="37">
        <v>3</v>
      </c>
      <c r="F65" s="37">
        <v>4</v>
      </c>
      <c r="G65" s="37">
        <v>4</v>
      </c>
      <c r="H65" s="40">
        <f t="shared" si="1"/>
        <v>110</v>
      </c>
    </row>
    <row r="66" spans="1:8" ht="45.75" customHeight="1" x14ac:dyDescent="0.25">
      <c r="A66" s="37"/>
      <c r="B66" s="34" t="s">
        <v>39</v>
      </c>
      <c r="C66" s="37"/>
      <c r="D66" s="37"/>
      <c r="E66" s="37"/>
      <c r="F66" s="37"/>
      <c r="G66" s="37"/>
      <c r="H66" s="41"/>
    </row>
    <row r="67" spans="1:8" x14ac:dyDescent="0.25">
      <c r="A67" s="39" t="s">
        <v>40</v>
      </c>
      <c r="B67" s="39"/>
      <c r="C67" s="39"/>
      <c r="D67" s="39"/>
      <c r="E67" s="39"/>
      <c r="F67" s="39"/>
      <c r="G67" s="39"/>
      <c r="H67" s="39"/>
    </row>
    <row r="68" spans="1:8" ht="61.5" customHeight="1" x14ac:dyDescent="0.25">
      <c r="A68" s="37">
        <v>26</v>
      </c>
      <c r="B68" s="35" t="s">
        <v>41</v>
      </c>
      <c r="C68" s="37" t="s">
        <v>13</v>
      </c>
      <c r="D68" s="37">
        <v>22</v>
      </c>
      <c r="E68" s="37">
        <v>3</v>
      </c>
      <c r="F68" s="37">
        <v>4</v>
      </c>
      <c r="G68" s="38">
        <v>4</v>
      </c>
      <c r="H68" s="37">
        <f t="shared" si="1"/>
        <v>242</v>
      </c>
    </row>
    <row r="69" spans="1:8" ht="60" x14ac:dyDescent="0.25">
      <c r="A69" s="37"/>
      <c r="B69" s="34" t="s">
        <v>62</v>
      </c>
      <c r="C69" s="37"/>
      <c r="D69" s="37"/>
      <c r="E69" s="37"/>
      <c r="F69" s="37"/>
      <c r="G69" s="38"/>
      <c r="H69" s="37"/>
    </row>
    <row r="70" spans="1:8" ht="60" customHeight="1" x14ac:dyDescent="0.25">
      <c r="A70" s="37">
        <v>27</v>
      </c>
      <c r="B70" s="35" t="s">
        <v>42</v>
      </c>
      <c r="C70" s="37" t="s">
        <v>13</v>
      </c>
      <c r="D70" s="37">
        <v>22</v>
      </c>
      <c r="E70" s="37">
        <v>3</v>
      </c>
      <c r="F70" s="37">
        <v>4</v>
      </c>
      <c r="G70" s="38">
        <v>4</v>
      </c>
      <c r="H70" s="37">
        <f t="shared" si="1"/>
        <v>242</v>
      </c>
    </row>
    <row r="71" spans="1:8" ht="45" x14ac:dyDescent="0.25">
      <c r="A71" s="37"/>
      <c r="B71" s="34" t="s">
        <v>39</v>
      </c>
      <c r="C71" s="37"/>
      <c r="D71" s="37"/>
      <c r="E71" s="37"/>
      <c r="F71" s="37"/>
      <c r="G71" s="38"/>
      <c r="H71" s="37"/>
    </row>
    <row r="72" spans="1:8" ht="60" customHeight="1" x14ac:dyDescent="0.25">
      <c r="A72" s="37">
        <v>28</v>
      </c>
      <c r="B72" s="35" t="s">
        <v>43</v>
      </c>
      <c r="C72" s="37" t="s">
        <v>13</v>
      </c>
      <c r="D72" s="37">
        <v>22</v>
      </c>
      <c r="E72" s="37">
        <v>3</v>
      </c>
      <c r="F72" s="37">
        <v>4</v>
      </c>
      <c r="G72" s="38">
        <v>4</v>
      </c>
      <c r="H72" s="37">
        <f t="shared" si="1"/>
        <v>242</v>
      </c>
    </row>
    <row r="73" spans="1:8" ht="75" x14ac:dyDescent="0.25">
      <c r="A73" s="37"/>
      <c r="B73" s="34" t="s">
        <v>44</v>
      </c>
      <c r="C73" s="37"/>
      <c r="D73" s="37"/>
      <c r="E73" s="37"/>
      <c r="F73" s="37"/>
      <c r="G73" s="38"/>
      <c r="H73" s="37"/>
    </row>
    <row r="74" spans="1:8" x14ac:dyDescent="0.25">
      <c r="A74" s="17"/>
      <c r="B74" s="18"/>
      <c r="C74" s="17"/>
      <c r="D74" s="17"/>
      <c r="E74" s="17"/>
      <c r="F74" s="17"/>
      <c r="G74" s="19"/>
      <c r="H74" s="17"/>
    </row>
    <row r="75" spans="1:8" x14ac:dyDescent="0.25">
      <c r="A75" s="17"/>
      <c r="B75" s="18"/>
      <c r="C75" s="17"/>
      <c r="D75" s="17"/>
      <c r="E75" s="17"/>
      <c r="F75" s="17"/>
      <c r="G75" s="19"/>
      <c r="H75" s="17"/>
    </row>
    <row r="76" spans="1:8" x14ac:dyDescent="0.25">
      <c r="A76" s="17"/>
      <c r="B76" s="18"/>
      <c r="C76" s="17"/>
      <c r="D76" s="17"/>
      <c r="E76" s="17"/>
      <c r="F76" s="17"/>
      <c r="G76" s="19"/>
      <c r="H76" s="17"/>
    </row>
    <row r="78" spans="1:8" x14ac:dyDescent="0.25">
      <c r="A78" s="36" t="s">
        <v>45</v>
      </c>
      <c r="B78" s="36"/>
      <c r="C78" s="4"/>
      <c r="D78" s="4"/>
      <c r="E78" s="4"/>
      <c r="F78" s="4"/>
      <c r="G78" s="4"/>
      <c r="H78" s="4"/>
    </row>
    <row r="79" spans="1:8" x14ac:dyDescent="0.25">
      <c r="A79" s="4"/>
      <c r="B79" s="20"/>
      <c r="C79" s="4"/>
      <c r="D79" s="4"/>
      <c r="E79" s="4"/>
      <c r="F79" s="4"/>
      <c r="G79" s="4"/>
      <c r="H79" s="4"/>
    </row>
    <row r="80" spans="1:8" x14ac:dyDescent="0.25">
      <c r="A80" s="36" t="s">
        <v>46</v>
      </c>
      <c r="B80" s="36"/>
      <c r="C80" s="4"/>
      <c r="D80" s="4"/>
      <c r="E80" s="4"/>
      <c r="F80" s="36" t="s">
        <v>47</v>
      </c>
      <c r="G80" s="36"/>
      <c r="H80" s="36"/>
    </row>
  </sheetData>
  <mergeCells count="212">
    <mergeCell ref="E3:H8"/>
    <mergeCell ref="A9:H9"/>
    <mergeCell ref="A11:A12"/>
    <mergeCell ref="B11:B12"/>
    <mergeCell ref="C11:C12"/>
    <mergeCell ref="D11:D12"/>
    <mergeCell ref="E11:G11"/>
    <mergeCell ref="H11:H12"/>
    <mergeCell ref="D54:D55"/>
    <mergeCell ref="E54:E55"/>
    <mergeCell ref="F54:F55"/>
    <mergeCell ref="G54:G55"/>
    <mergeCell ref="H54:H55"/>
    <mergeCell ref="C54:C55"/>
    <mergeCell ref="H16:H17"/>
    <mergeCell ref="A16:A17"/>
    <mergeCell ref="C16:C17"/>
    <mergeCell ref="D16:D17"/>
    <mergeCell ref="E16:E17"/>
    <mergeCell ref="F16:F17"/>
    <mergeCell ref="G16:G17"/>
    <mergeCell ref="A13:H13"/>
    <mergeCell ref="A14:A15"/>
    <mergeCell ref="C14:C15"/>
    <mergeCell ref="D14:D15"/>
    <mergeCell ref="E14:E15"/>
    <mergeCell ref="F14:F15"/>
    <mergeCell ref="G14:G15"/>
    <mergeCell ref="H14:H15"/>
    <mergeCell ref="H18:H19"/>
    <mergeCell ref="A20:A21"/>
    <mergeCell ref="C20:C21"/>
    <mergeCell ref="D20:D21"/>
    <mergeCell ref="E20:E21"/>
    <mergeCell ref="F20:F21"/>
    <mergeCell ref="G20:G21"/>
    <mergeCell ref="H20:H21"/>
    <mergeCell ref="A18:A19"/>
    <mergeCell ref="C18:C19"/>
    <mergeCell ref="D18:D19"/>
    <mergeCell ref="E18:E19"/>
    <mergeCell ref="F18:F19"/>
    <mergeCell ref="G18:G19"/>
    <mergeCell ref="H24:H25"/>
    <mergeCell ref="A24:A25"/>
    <mergeCell ref="C24:C25"/>
    <mergeCell ref="D24:D25"/>
    <mergeCell ref="E24:E25"/>
    <mergeCell ref="F24:F25"/>
    <mergeCell ref="G24:G25"/>
    <mergeCell ref="A22:A23"/>
    <mergeCell ref="C22:C23"/>
    <mergeCell ref="D22:D23"/>
    <mergeCell ref="E22:E23"/>
    <mergeCell ref="F22:F23"/>
    <mergeCell ref="G22:G23"/>
    <mergeCell ref="H22:H23"/>
    <mergeCell ref="A28:H28"/>
    <mergeCell ref="A29:A30"/>
    <mergeCell ref="C29:C30"/>
    <mergeCell ref="D29:D30"/>
    <mergeCell ref="E29:E30"/>
    <mergeCell ref="F29:F30"/>
    <mergeCell ref="G29:G30"/>
    <mergeCell ref="H29:H30"/>
    <mergeCell ref="A26:A27"/>
    <mergeCell ref="C26:C27"/>
    <mergeCell ref="D26:D27"/>
    <mergeCell ref="E26:E27"/>
    <mergeCell ref="F26:F27"/>
    <mergeCell ref="G26:G27"/>
    <mergeCell ref="H26:H27"/>
    <mergeCell ref="H31:H32"/>
    <mergeCell ref="A33:A34"/>
    <mergeCell ref="C33:C34"/>
    <mergeCell ref="D33:D34"/>
    <mergeCell ref="E33:E34"/>
    <mergeCell ref="F33:F34"/>
    <mergeCell ref="G33:G34"/>
    <mergeCell ref="H33:H34"/>
    <mergeCell ref="A31:A32"/>
    <mergeCell ref="C31:C32"/>
    <mergeCell ref="D31:D32"/>
    <mergeCell ref="E31:E32"/>
    <mergeCell ref="F31:F32"/>
    <mergeCell ref="G31:G32"/>
    <mergeCell ref="H35:H36"/>
    <mergeCell ref="A37:A38"/>
    <mergeCell ref="C37:C38"/>
    <mergeCell ref="D37:D38"/>
    <mergeCell ref="E37:E38"/>
    <mergeCell ref="F37:F38"/>
    <mergeCell ref="G37:G38"/>
    <mergeCell ref="H37:H38"/>
    <mergeCell ref="A35:A36"/>
    <mergeCell ref="C35:C36"/>
    <mergeCell ref="D35:D36"/>
    <mergeCell ref="E35:E36"/>
    <mergeCell ref="F35:F36"/>
    <mergeCell ref="G35:G36"/>
    <mergeCell ref="A39:A40"/>
    <mergeCell ref="C39:C40"/>
    <mergeCell ref="D39:D40"/>
    <mergeCell ref="E39:E40"/>
    <mergeCell ref="F39:F40"/>
    <mergeCell ref="G39:G40"/>
    <mergeCell ref="H39:H40"/>
    <mergeCell ref="H41:H42"/>
    <mergeCell ref="A43:A44"/>
    <mergeCell ref="C43:C44"/>
    <mergeCell ref="D43:D44"/>
    <mergeCell ref="E43:E44"/>
    <mergeCell ref="F43:F44"/>
    <mergeCell ref="G43:G44"/>
    <mergeCell ref="H43:H44"/>
    <mergeCell ref="A41:A42"/>
    <mergeCell ref="C41:C42"/>
    <mergeCell ref="D41:D42"/>
    <mergeCell ref="E41:E42"/>
    <mergeCell ref="F41:F42"/>
    <mergeCell ref="G41:G42"/>
    <mergeCell ref="H45:H46"/>
    <mergeCell ref="A47:A48"/>
    <mergeCell ref="C47:C48"/>
    <mergeCell ref="D47:D48"/>
    <mergeCell ref="E47:E48"/>
    <mergeCell ref="F47:F48"/>
    <mergeCell ref="G47:G48"/>
    <mergeCell ref="H47:H48"/>
    <mergeCell ref="A45:A46"/>
    <mergeCell ref="C45:C46"/>
    <mergeCell ref="D45:D46"/>
    <mergeCell ref="E45:E46"/>
    <mergeCell ref="F45:F46"/>
    <mergeCell ref="G45:G46"/>
    <mergeCell ref="A49:H49"/>
    <mergeCell ref="A50:A51"/>
    <mergeCell ref="C50:C51"/>
    <mergeCell ref="D50:D51"/>
    <mergeCell ref="E50:E51"/>
    <mergeCell ref="F50:F51"/>
    <mergeCell ref="G50:G51"/>
    <mergeCell ref="H50:H51"/>
    <mergeCell ref="H52:H53"/>
    <mergeCell ref="A56:A57"/>
    <mergeCell ref="C56:C57"/>
    <mergeCell ref="D56:D57"/>
    <mergeCell ref="E56:E57"/>
    <mergeCell ref="F56:F57"/>
    <mergeCell ref="G56:G57"/>
    <mergeCell ref="H56:H57"/>
    <mergeCell ref="A52:A53"/>
    <mergeCell ref="C52:C53"/>
    <mergeCell ref="D52:D53"/>
    <mergeCell ref="E52:E53"/>
    <mergeCell ref="F52:F53"/>
    <mergeCell ref="G52:G53"/>
    <mergeCell ref="A54:A55"/>
    <mergeCell ref="A62:H62"/>
    <mergeCell ref="A63:A64"/>
    <mergeCell ref="C63:C64"/>
    <mergeCell ref="D63:D64"/>
    <mergeCell ref="E63:E64"/>
    <mergeCell ref="F63:F64"/>
    <mergeCell ref="G63:G64"/>
    <mergeCell ref="H63:H64"/>
    <mergeCell ref="H58:H59"/>
    <mergeCell ref="A60:A61"/>
    <mergeCell ref="C60:C61"/>
    <mergeCell ref="D60:D61"/>
    <mergeCell ref="E60:E61"/>
    <mergeCell ref="F60:F61"/>
    <mergeCell ref="G60:G61"/>
    <mergeCell ref="H60:H61"/>
    <mergeCell ref="A58:A59"/>
    <mergeCell ref="C58:C59"/>
    <mergeCell ref="D58:D59"/>
    <mergeCell ref="E58:E59"/>
    <mergeCell ref="F58:F59"/>
    <mergeCell ref="G58:G59"/>
    <mergeCell ref="H65:H66"/>
    <mergeCell ref="A67:H67"/>
    <mergeCell ref="A68:A69"/>
    <mergeCell ref="C68:C69"/>
    <mergeCell ref="D68:D69"/>
    <mergeCell ref="E68:E69"/>
    <mergeCell ref="F68:F69"/>
    <mergeCell ref="G68:G69"/>
    <mergeCell ref="H68:H69"/>
    <mergeCell ref="A65:A66"/>
    <mergeCell ref="C65:C66"/>
    <mergeCell ref="D65:D66"/>
    <mergeCell ref="E65:E66"/>
    <mergeCell ref="F65:F66"/>
    <mergeCell ref="G65:G66"/>
    <mergeCell ref="A78:B78"/>
    <mergeCell ref="A80:B80"/>
    <mergeCell ref="F80:H80"/>
    <mergeCell ref="H70:H71"/>
    <mergeCell ref="A72:A73"/>
    <mergeCell ref="C72:C73"/>
    <mergeCell ref="D72:D73"/>
    <mergeCell ref="E72:E73"/>
    <mergeCell ref="F72:F73"/>
    <mergeCell ref="G72:G73"/>
    <mergeCell ref="H72:H73"/>
    <mergeCell ref="A70:A71"/>
    <mergeCell ref="C70:C71"/>
    <mergeCell ref="D70:D71"/>
    <mergeCell ref="E70:E71"/>
    <mergeCell ref="F70:F71"/>
    <mergeCell ref="G70:G7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Скорректированная ведомость</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Соркин Иван Павлович</dc:creator>
  <cp:lastModifiedBy>Соркин Иван Павлович</cp:lastModifiedBy>
  <cp:revision>7</cp:revision>
  <dcterms:created xsi:type="dcterms:W3CDTF">2006-09-16T00:00:00Z</dcterms:created>
  <dcterms:modified xsi:type="dcterms:W3CDTF">2026-02-25T11:46:16Z</dcterms:modified>
</cp:coreProperties>
</file>